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88D8BF8E-E64A-4282-AE5F-7D228556483C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D37" i="25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J4" i="25" s="1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N1" i="22"/>
  <c r="N1" i="21"/>
  <c r="F37" i="24" l="1"/>
  <c r="J4" i="24" s="1"/>
  <c r="J5" i="24" s="1"/>
  <c r="J5" i="25"/>
  <c r="J36" i="25"/>
  <c r="N1" i="20"/>
  <c r="N1" i="23"/>
  <c r="J36" i="24" l="1"/>
  <c r="L36" i="25"/>
  <c r="L36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C37" i="22"/>
  <c r="F36" i="22"/>
  <c r="D35" i="22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3" l="1"/>
  <c r="J4" i="23" s="1"/>
  <c r="F37" i="22"/>
  <c r="J4" i="22" s="1"/>
  <c r="F37" i="21"/>
  <c r="J4" i="21" s="1"/>
  <c r="J5" i="21" s="1"/>
  <c r="F37" i="20"/>
  <c r="J4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3" l="1"/>
  <c r="J5" i="23"/>
  <c r="J36" i="22"/>
  <c r="J5" i="22"/>
  <c r="J36" i="20"/>
  <c r="J5" i="20"/>
  <c r="J36" i="21"/>
  <c r="L36" i="21" s="1"/>
  <c r="F37" i="19"/>
  <c r="F37" i="18"/>
  <c r="J36" i="18"/>
  <c r="J4" i="18"/>
  <c r="L36" i="23" l="1"/>
  <c r="L36" i="22"/>
  <c r="L36" i="20"/>
  <c r="J36" i="19"/>
  <c r="J4" i="19"/>
  <c r="J5" i="19" s="1"/>
  <c r="L36" i="18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<sst xmlns="http://schemas.openxmlformats.org/spreadsheetml/2006/main" count="328" uniqueCount="45">
  <si>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</si>
  <si>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</si>
  <si>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</si>
  <si>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</si>
  <si>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</si>
  <si>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</si>
  <si>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</si>
  <si>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</si>
  <si>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</si>
  <si>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</si>
  <si>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</si>
  <si>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</si>
  <si>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</si>
  <si>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</si>
  <si>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</si>
  <si>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</si>
  <si>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</si>
  <si>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</si>
  <si>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</si>
  <si>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</si>
  <si>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</si>
  <si>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</si>
  <si>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</si>
  <si>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</si>
  <si>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</si>
  <si>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</si>
  <si>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</si>
  <si>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</si>
  <si>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</si>
  <si>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</si>
  <si>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</si>
  <si>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AHMET KOCABAŞ</t>
  </si>
  <si>
    <t>HORTUM 6 MT X 180 TL</t>
  </si>
  <si>
    <t>Z.EYYÜPAĞA</t>
  </si>
  <si>
    <t>AVANS</t>
  </si>
  <si>
    <t>254405 NOLU Z.ÇEKİ</t>
  </si>
  <si>
    <t>OCAK SÜTÜNE YAZILAN</t>
  </si>
  <si>
    <t>ŞUBAT SÜTÜNE YAZILAN</t>
  </si>
  <si>
    <t>MART SÜTÜNE YAZILAN</t>
  </si>
  <si>
    <t>ŞUBAT SÜTÜNE  40.000</t>
  </si>
  <si>
    <t>MART SÜTÜNE  40.000</t>
  </si>
  <si>
    <t>ÇEK 1. TAKSİT</t>
  </si>
  <si>
    <t>ÇEK 2. TAKSİT</t>
  </si>
  <si>
    <t>ÇEK 3. TAKSİT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</si>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</sst>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2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69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8" fillId="0" borderId="9" xfId="210" applyFont="1" applyBorder="1"/>
    <xf numFmtId="0" fontId="0" fillId="0" borderId="9" xfId="0" applyBorder="1" applyAlignment="1">
      <alignment horizontal="center"/>
    </xf>
    <xf numFmtId="4" fontId="1" fillId="2" borderId="9" xfId="211" applyNumberFormat="1" applyFill="1" applyBorder="1" applyAlignment="1">
      <alignment horizontal="right"/>
    </xf>
    <xf numFmtId="14" fontId="0" fillId="2" borderId="9" xfId="0" applyNumberFormat="1" applyFill="1" applyBorder="1"/>
    <xf numFmtId="3" fontId="0" fillId="0" borderId="0" xfId="0" applyNumberFormat="1"/>
    <xf numFmtId="0" fontId="0" fillId="34" borderId="9" xfId="0" applyFill="1" applyBorder="1"/>
    <xf numFmtId="43" fontId="0" fillId="34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12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1" xr:uid="{F81BDE15-96D7-4CB4-AD11-78E8F7B396DF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0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F45" sqref="F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169.94499999999999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16.824555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5">
        <v>46028</v>
      </c>
      <c r="H14" s="16" t="s">
        <v>33</v>
      </c>
      <c r="I14" s="17"/>
      <c r="J14" s="18">
        <v>16807.73</v>
      </c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>
        <v>201</v>
      </c>
      <c r="D32" s="9"/>
      <c r="E32" s="10">
        <v>20.5</v>
      </c>
      <c r="F32" s="33">
        <f t="shared" si="0"/>
        <v>4120.5</v>
      </c>
      <c r="G32" s="19"/>
      <c r="H32" s="16"/>
      <c r="I32" s="17"/>
      <c r="J32" s="18"/>
    </row>
    <row r="33" spans="2:12" x14ac:dyDescent="0.25">
      <c r="B33" s="7">
        <v>46021</v>
      </c>
      <c r="C33" s="8">
        <v>255</v>
      </c>
      <c r="D33" s="9"/>
      <c r="E33" s="10">
        <v>20.5</v>
      </c>
      <c r="F33" s="33">
        <f t="shared" si="0"/>
        <v>5227.5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373</v>
      </c>
      <c r="D34" s="45"/>
      <c r="E34" s="10">
        <v>20.5</v>
      </c>
      <c r="F34" s="47">
        <f t="shared" si="0"/>
        <v>7646.5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829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16994.499554999999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16994.5</v>
      </c>
      <c r="L36" s="31">
        <f>J36-J4-J5-J6</f>
        <v>16807.730445000001</v>
      </c>
    </row>
    <row r="37" spans="2:12" x14ac:dyDescent="0.25">
      <c r="B37" s="26" t="s">
        <v>14</v>
      </c>
      <c r="C37" s="30">
        <f>C35</f>
        <v>829</v>
      </c>
      <c r="D37" s="9">
        <f>D35/1.03</f>
        <v>0</v>
      </c>
      <c r="E37" s="10"/>
      <c r="F37" s="33">
        <f>SUM(F4:F36)</f>
        <v>16994.5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4.4500000149128027E-4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25AAA-6DD7-4D0E-A369-F4CC45461A03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80000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34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46023</v>
      </c>
      <c r="C4" s="8">
        <v>307</v>
      </c>
      <c r="D4" s="9"/>
      <c r="E4" s="10">
        <v>20.5</v>
      </c>
      <c r="F4" s="33">
        <f>E4*C4</f>
        <v>6293.5</v>
      </c>
      <c r="G4" s="11"/>
      <c r="H4" s="12" t="s">
        <v>6</v>
      </c>
      <c r="I4" s="13">
        <v>0.01</v>
      </c>
      <c r="J4" s="14">
        <f>(F36+F37)*I4</f>
        <v>1343.41</v>
      </c>
      <c r="L4" s="51">
        <v>46127</v>
      </c>
      <c r="M4" s="13" t="s">
        <v>35</v>
      </c>
      <c r="N4" s="50">
        <v>120000</v>
      </c>
    </row>
    <row r="5" spans="2:29" x14ac:dyDescent="0.25">
      <c r="B5" s="7">
        <v>46024</v>
      </c>
      <c r="C5" s="8">
        <v>322</v>
      </c>
      <c r="D5" s="9"/>
      <c r="E5" s="10">
        <v>20.5</v>
      </c>
      <c r="F5" s="33">
        <f t="shared" ref="F5:F34" si="0">E5*C5</f>
        <v>6601</v>
      </c>
      <c r="G5" s="11"/>
      <c r="H5" s="12" t="s">
        <v>7</v>
      </c>
      <c r="I5" s="13">
        <v>1E-3</v>
      </c>
      <c r="J5" s="14">
        <f>(F36+F37-J4-J6)*I5</f>
        <v>132.99759</v>
      </c>
      <c r="L5" s="53" t="s">
        <v>36</v>
      </c>
      <c r="M5" s="53"/>
      <c r="N5" s="54">
        <v>-40000</v>
      </c>
    </row>
    <row r="6" spans="2:29" x14ac:dyDescent="0.25">
      <c r="B6" s="7">
        <v>46025</v>
      </c>
      <c r="C6" s="8">
        <v>253</v>
      </c>
      <c r="D6" s="9"/>
      <c r="E6" s="10">
        <v>20.5</v>
      </c>
      <c r="F6" s="33">
        <f t="shared" si="0"/>
        <v>5186.5</v>
      </c>
      <c r="G6" s="11"/>
      <c r="H6" s="12" t="s">
        <v>8</v>
      </c>
      <c r="I6" s="13"/>
      <c r="J6" s="14"/>
      <c r="L6" s="17" t="s">
        <v>39</v>
      </c>
      <c r="M6" s="17"/>
      <c r="N6" s="17"/>
    </row>
    <row r="7" spans="2:29" x14ac:dyDescent="0.25">
      <c r="B7" s="7">
        <v>46026</v>
      </c>
      <c r="C7" s="8">
        <v>301</v>
      </c>
      <c r="D7" s="9"/>
      <c r="E7" s="10">
        <v>20.5</v>
      </c>
      <c r="F7" s="33">
        <f t="shared" si="0"/>
        <v>6170.5</v>
      </c>
      <c r="G7" s="11"/>
      <c r="H7" s="12" t="s">
        <v>9</v>
      </c>
      <c r="I7" s="13"/>
      <c r="J7" s="14">
        <f>'ARALIK 2025'!J39*-1</f>
        <v>-4.4500000149128027E-4</v>
      </c>
      <c r="L7" s="17" t="s">
        <v>40</v>
      </c>
      <c r="M7" s="17"/>
      <c r="N7" s="17"/>
    </row>
    <row r="8" spans="2:29" x14ac:dyDescent="0.25">
      <c r="B8" s="7">
        <v>46027</v>
      </c>
      <c r="C8" s="8">
        <v>324</v>
      </c>
      <c r="D8" s="9"/>
      <c r="E8" s="10">
        <v>20.5</v>
      </c>
      <c r="F8" s="33">
        <f t="shared" si="0"/>
        <v>6642</v>
      </c>
      <c r="G8" s="15"/>
      <c r="H8" s="16"/>
      <c r="I8" s="17"/>
      <c r="J8" s="18"/>
    </row>
    <row r="9" spans="2:29" x14ac:dyDescent="0.25">
      <c r="B9" s="7">
        <v>46028</v>
      </c>
      <c r="C9" s="8">
        <v>311</v>
      </c>
      <c r="D9" s="9"/>
      <c r="E9" s="10">
        <v>20.5</v>
      </c>
      <c r="F9" s="33">
        <f t="shared" si="0"/>
        <v>6375.5</v>
      </c>
      <c r="G9" s="15"/>
      <c r="H9" s="16"/>
      <c r="I9" s="17"/>
      <c r="J9" s="18"/>
    </row>
    <row r="10" spans="2:29" x14ac:dyDescent="0.25">
      <c r="B10" s="7">
        <v>46029</v>
      </c>
      <c r="C10" s="8">
        <v>115</v>
      </c>
      <c r="D10" s="9"/>
      <c r="E10" s="10">
        <v>20.5</v>
      </c>
      <c r="F10" s="33">
        <f t="shared" si="0"/>
        <v>2357.5</v>
      </c>
      <c r="G10" s="15"/>
      <c r="H10" s="16" t="s">
        <v>32</v>
      </c>
      <c r="I10" s="17"/>
      <c r="J10" s="18">
        <v>1080</v>
      </c>
    </row>
    <row r="11" spans="2:29" x14ac:dyDescent="0.25">
      <c r="B11" s="7">
        <v>46030</v>
      </c>
      <c r="C11" s="8">
        <v>114</v>
      </c>
      <c r="D11" s="9"/>
      <c r="E11" s="10">
        <v>20.5</v>
      </c>
      <c r="F11" s="33">
        <f t="shared" si="0"/>
        <v>2337</v>
      </c>
      <c r="G11" s="19"/>
      <c r="H11" s="16"/>
      <c r="I11" s="17"/>
      <c r="J11" s="18"/>
      <c r="N11" s="52"/>
    </row>
    <row r="12" spans="2:29" x14ac:dyDescent="0.25">
      <c r="B12" s="7">
        <v>46031</v>
      </c>
      <c r="C12" s="8">
        <v>192</v>
      </c>
      <c r="D12" s="9"/>
      <c r="E12" s="10">
        <v>20.5</v>
      </c>
      <c r="F12" s="33">
        <f t="shared" si="0"/>
        <v>3936</v>
      </c>
      <c r="G12" s="15">
        <v>46036</v>
      </c>
      <c r="H12" s="16" t="s">
        <v>33</v>
      </c>
      <c r="I12" s="17"/>
      <c r="J12" s="18">
        <v>38111.01</v>
      </c>
    </row>
    <row r="13" spans="2:29" x14ac:dyDescent="0.25">
      <c r="B13" s="7">
        <v>46032</v>
      </c>
      <c r="C13" s="8">
        <v>315</v>
      </c>
      <c r="D13" s="9"/>
      <c r="E13" s="10">
        <v>20.5</v>
      </c>
      <c r="F13" s="33">
        <f t="shared" si="0"/>
        <v>6457.5</v>
      </c>
      <c r="G13" s="19"/>
      <c r="H13" s="16"/>
      <c r="I13" s="17"/>
      <c r="J13" s="18"/>
    </row>
    <row r="14" spans="2:29" x14ac:dyDescent="0.25">
      <c r="B14" s="7">
        <v>46033</v>
      </c>
      <c r="C14" s="8">
        <v>203</v>
      </c>
      <c r="D14" s="9"/>
      <c r="E14" s="10">
        <v>20.5</v>
      </c>
      <c r="F14" s="33">
        <f t="shared" si="0"/>
        <v>4161.5</v>
      </c>
      <c r="G14" s="19"/>
      <c r="H14" s="16" t="s">
        <v>41</v>
      </c>
      <c r="I14" s="17"/>
      <c r="J14" s="18">
        <v>40000</v>
      </c>
    </row>
    <row r="15" spans="2:29" x14ac:dyDescent="0.25">
      <c r="B15" s="7">
        <v>46034</v>
      </c>
      <c r="C15" s="8">
        <v>0</v>
      </c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193</v>
      </c>
      <c r="D16" s="9"/>
      <c r="E16" s="10">
        <v>20.5</v>
      </c>
      <c r="F16" s="33">
        <f t="shared" si="0"/>
        <v>3956.5</v>
      </c>
      <c r="G16" s="15">
        <v>46056</v>
      </c>
      <c r="H16" s="16" t="s">
        <v>44</v>
      </c>
      <c r="I16" s="17"/>
      <c r="J16" s="18">
        <v>48174.69</v>
      </c>
    </row>
    <row r="17" spans="2:10" x14ac:dyDescent="0.25">
      <c r="B17" s="7">
        <v>46036</v>
      </c>
      <c r="C17" s="8">
        <v>309</v>
      </c>
      <c r="D17" s="9"/>
      <c r="E17" s="10">
        <v>20.5</v>
      </c>
      <c r="F17" s="33">
        <f t="shared" si="0"/>
        <v>6334.5</v>
      </c>
      <c r="G17" s="19"/>
      <c r="H17" s="16"/>
      <c r="I17" s="17"/>
      <c r="J17" s="18"/>
    </row>
    <row r="18" spans="2:10" x14ac:dyDescent="0.25">
      <c r="B18" s="7">
        <v>46037</v>
      </c>
      <c r="C18" s="8">
        <v>311</v>
      </c>
      <c r="D18" s="9"/>
      <c r="E18" s="10">
        <v>20.5</v>
      </c>
      <c r="F18" s="33">
        <f t="shared" si="0"/>
        <v>6375.5</v>
      </c>
      <c r="G18" s="19"/>
      <c r="H18" s="16"/>
      <c r="I18" s="17"/>
      <c r="J18" s="18"/>
    </row>
    <row r="19" spans="2:10" x14ac:dyDescent="0.25">
      <c r="B19" s="7">
        <v>46038</v>
      </c>
      <c r="C19" s="8">
        <v>317</v>
      </c>
      <c r="D19" s="9"/>
      <c r="E19" s="10">
        <v>20.5</v>
      </c>
      <c r="F19" s="33">
        <f t="shared" si="0"/>
        <v>6498.5</v>
      </c>
      <c r="G19" s="19"/>
      <c r="H19" s="16"/>
      <c r="I19" s="17"/>
      <c r="J19" s="18"/>
    </row>
    <row r="20" spans="2:10" x14ac:dyDescent="0.25">
      <c r="B20" s="7">
        <v>46039</v>
      </c>
      <c r="C20" s="8">
        <v>339</v>
      </c>
      <c r="D20" s="9"/>
      <c r="E20" s="10">
        <v>20.5</v>
      </c>
      <c r="F20" s="33">
        <f t="shared" si="0"/>
        <v>6949.5</v>
      </c>
      <c r="G20" s="19"/>
      <c r="H20" s="16"/>
      <c r="I20" s="17"/>
      <c r="J20" s="18"/>
    </row>
    <row r="21" spans="2:10" x14ac:dyDescent="0.25">
      <c r="B21" s="7">
        <v>46040</v>
      </c>
      <c r="C21" s="8">
        <v>335</v>
      </c>
      <c r="D21" s="9"/>
      <c r="E21" s="10">
        <v>20.5</v>
      </c>
      <c r="F21" s="33">
        <f t="shared" si="0"/>
        <v>6867.5</v>
      </c>
      <c r="G21" s="19"/>
      <c r="H21" s="16"/>
      <c r="I21" s="17"/>
      <c r="J21" s="18"/>
    </row>
    <row r="22" spans="2:10" x14ac:dyDescent="0.25">
      <c r="B22" s="7">
        <v>46041</v>
      </c>
      <c r="C22" s="8">
        <v>120</v>
      </c>
      <c r="D22" s="9"/>
      <c r="E22" s="10">
        <v>20.5</v>
      </c>
      <c r="F22" s="33">
        <f t="shared" si="0"/>
        <v>2460</v>
      </c>
      <c r="G22" s="19"/>
      <c r="H22" s="16"/>
      <c r="I22" s="17"/>
      <c r="J22" s="18"/>
    </row>
    <row r="23" spans="2:10" x14ac:dyDescent="0.25">
      <c r="B23" s="7">
        <v>46042</v>
      </c>
      <c r="C23" s="8">
        <v>123</v>
      </c>
      <c r="D23" s="9"/>
      <c r="E23" s="10">
        <v>20.5</v>
      </c>
      <c r="F23" s="33">
        <f t="shared" si="0"/>
        <v>2521.5</v>
      </c>
      <c r="G23" s="19"/>
      <c r="H23" s="16"/>
      <c r="I23" s="17"/>
      <c r="J23" s="18"/>
    </row>
    <row r="24" spans="2:10" x14ac:dyDescent="0.25">
      <c r="B24" s="7">
        <v>46043</v>
      </c>
      <c r="C24" s="8">
        <v>88</v>
      </c>
      <c r="D24" s="9"/>
      <c r="E24" s="10">
        <v>20.5</v>
      </c>
      <c r="F24" s="33">
        <f t="shared" si="0"/>
        <v>1804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215</v>
      </c>
      <c r="D29" s="9"/>
      <c r="E29" s="10">
        <v>24.5</v>
      </c>
      <c r="F29" s="33">
        <f t="shared" si="0"/>
        <v>5267.5</v>
      </c>
      <c r="G29" s="19"/>
      <c r="H29" s="16"/>
      <c r="I29" s="17"/>
      <c r="J29" s="18"/>
    </row>
    <row r="30" spans="2:10" x14ac:dyDescent="0.25">
      <c r="B30" s="7">
        <v>46049</v>
      </c>
      <c r="C30" s="8">
        <v>367</v>
      </c>
      <c r="D30" s="9"/>
      <c r="E30" s="10">
        <v>24.5</v>
      </c>
      <c r="F30" s="33">
        <f t="shared" si="0"/>
        <v>8991.5</v>
      </c>
      <c r="G30" s="19"/>
      <c r="H30" s="16"/>
      <c r="I30" s="17"/>
      <c r="J30" s="18"/>
    </row>
    <row r="31" spans="2:10" x14ac:dyDescent="0.25">
      <c r="B31" s="7">
        <v>46050</v>
      </c>
      <c r="C31" s="8">
        <v>222</v>
      </c>
      <c r="D31" s="9"/>
      <c r="E31" s="10">
        <v>24.5</v>
      </c>
      <c r="F31" s="33">
        <f t="shared" si="0"/>
        <v>5439</v>
      </c>
      <c r="G31" s="19"/>
      <c r="H31" s="16"/>
      <c r="I31" s="17"/>
      <c r="J31" s="18"/>
    </row>
    <row r="32" spans="2:10" x14ac:dyDescent="0.25">
      <c r="B32" s="7">
        <v>46051</v>
      </c>
      <c r="C32" s="8">
        <v>220</v>
      </c>
      <c r="D32" s="9"/>
      <c r="E32" s="10">
        <v>24.5</v>
      </c>
      <c r="F32" s="33">
        <f t="shared" si="0"/>
        <v>5390</v>
      </c>
      <c r="G32" s="19"/>
      <c r="H32" s="16"/>
      <c r="I32" s="17"/>
      <c r="J32" s="18"/>
    </row>
    <row r="33" spans="2:12" x14ac:dyDescent="0.25">
      <c r="B33" s="7">
        <v>46052</v>
      </c>
      <c r="C33" s="8">
        <v>229</v>
      </c>
      <c r="D33" s="9"/>
      <c r="E33" s="10">
        <v>24.5</v>
      </c>
      <c r="F33" s="33">
        <f t="shared" si="0"/>
        <v>5610.5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137</v>
      </c>
      <c r="D34" s="45"/>
      <c r="E34" s="10">
        <v>24.5</v>
      </c>
      <c r="F34" s="47">
        <f t="shared" si="0"/>
        <v>3356.5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6282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128842.107145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134341</v>
      </c>
      <c r="L36" s="31">
        <f>J36-J4-J5-J6</f>
        <v>132864.59240999998</v>
      </c>
    </row>
    <row r="37" spans="2:12" x14ac:dyDescent="0.25">
      <c r="B37" s="26" t="s">
        <v>14</v>
      </c>
      <c r="C37" s="30">
        <f>C35</f>
        <v>6282</v>
      </c>
      <c r="D37" s="9">
        <f>D35/1.03</f>
        <v>0</v>
      </c>
      <c r="E37" s="10"/>
      <c r="F37" s="33">
        <f>SUM(F4:F36)</f>
        <v>134341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5498.8928549999982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080EB-4C6E-4F0B-8B12-FC5864E7C20F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40000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34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46054</v>
      </c>
      <c r="C4" s="8">
        <v>135</v>
      </c>
      <c r="D4" s="9"/>
      <c r="E4" s="10">
        <v>24.5</v>
      </c>
      <c r="F4" s="33">
        <f>E4*C4</f>
        <v>3307.5</v>
      </c>
      <c r="G4" s="11"/>
      <c r="H4" s="12" t="s">
        <v>6</v>
      </c>
      <c r="I4" s="13">
        <v>0.01</v>
      </c>
      <c r="J4" s="14">
        <f>(F36+F37)*I4</f>
        <v>651.21</v>
      </c>
      <c r="L4" s="51">
        <v>46127</v>
      </c>
      <c r="M4" s="13" t="s">
        <v>35</v>
      </c>
      <c r="N4" s="50">
        <v>120000</v>
      </c>
    </row>
    <row r="5" spans="2:29" x14ac:dyDescent="0.25">
      <c r="B5" s="7">
        <v>46055</v>
      </c>
      <c r="C5" s="8">
        <v>103</v>
      </c>
      <c r="D5" s="9"/>
      <c r="E5" s="10">
        <v>24.5</v>
      </c>
      <c r="F5" s="33">
        <f t="shared" ref="F5:F34" si="0">E5*C5</f>
        <v>2523.5</v>
      </c>
      <c r="G5" s="11"/>
      <c r="H5" s="12" t="s">
        <v>7</v>
      </c>
      <c r="I5" s="13">
        <v>1E-3</v>
      </c>
      <c r="J5" s="14">
        <f>(F36+F37-J4-J6)*I5</f>
        <v>64.469790000000003</v>
      </c>
      <c r="L5" s="53" t="s">
        <v>36</v>
      </c>
      <c r="M5" s="53"/>
      <c r="N5" s="54">
        <v>-40000</v>
      </c>
    </row>
    <row r="6" spans="2:29" x14ac:dyDescent="0.25">
      <c r="B6" s="7">
        <v>46056</v>
      </c>
      <c r="C6" s="8">
        <v>237</v>
      </c>
      <c r="D6" s="9"/>
      <c r="E6" s="10">
        <v>24.5</v>
      </c>
      <c r="F6" s="33">
        <f t="shared" si="0"/>
        <v>5806.5</v>
      </c>
      <c r="G6" s="11"/>
      <c r="H6" s="12" t="s">
        <v>8</v>
      </c>
      <c r="I6" s="13"/>
      <c r="J6" s="14"/>
      <c r="L6" s="53" t="s">
        <v>37</v>
      </c>
      <c r="M6" s="53"/>
      <c r="N6" s="54">
        <v>-40000</v>
      </c>
    </row>
    <row r="7" spans="2:29" x14ac:dyDescent="0.25">
      <c r="B7" s="7">
        <v>46057</v>
      </c>
      <c r="C7" s="8">
        <v>104</v>
      </c>
      <c r="D7" s="9"/>
      <c r="E7" s="10">
        <v>24.5</v>
      </c>
      <c r="F7" s="33">
        <f t="shared" si="0"/>
        <v>2548</v>
      </c>
      <c r="G7" s="11"/>
      <c r="H7" s="12" t="s">
        <v>9</v>
      </c>
      <c r="I7" s="13"/>
      <c r="J7" s="14">
        <f>'OCAK 2026'!J39*-1</f>
        <v>-5498.8928549999982</v>
      </c>
      <c r="L7" s="17" t="s">
        <v>40</v>
      </c>
      <c r="M7" s="17"/>
      <c r="N7" s="17"/>
    </row>
    <row r="8" spans="2:29" x14ac:dyDescent="0.25">
      <c r="B8" s="7">
        <v>46058</v>
      </c>
      <c r="C8" s="8">
        <v>107</v>
      </c>
      <c r="D8" s="9"/>
      <c r="E8" s="10">
        <v>24.5</v>
      </c>
      <c r="F8" s="33">
        <f t="shared" si="0"/>
        <v>2621.5</v>
      </c>
      <c r="G8" s="15"/>
      <c r="H8" s="16"/>
      <c r="I8" s="17"/>
      <c r="J8" s="18"/>
    </row>
    <row r="9" spans="2:29" x14ac:dyDescent="0.25">
      <c r="B9" s="7">
        <v>46059</v>
      </c>
      <c r="C9" s="8">
        <v>98</v>
      </c>
      <c r="D9" s="9"/>
      <c r="E9" s="10">
        <v>24.5</v>
      </c>
      <c r="F9" s="33">
        <f t="shared" si="0"/>
        <v>2401</v>
      </c>
      <c r="G9" s="15"/>
      <c r="H9" s="16"/>
      <c r="I9" s="17"/>
      <c r="J9" s="18"/>
    </row>
    <row r="10" spans="2:29" x14ac:dyDescent="0.25">
      <c r="B10" s="7">
        <v>46060</v>
      </c>
      <c r="C10" s="8">
        <v>117</v>
      </c>
      <c r="D10" s="9"/>
      <c r="E10" s="10">
        <v>24.5</v>
      </c>
      <c r="F10" s="33">
        <f t="shared" si="0"/>
        <v>2866.5</v>
      </c>
      <c r="G10" s="15"/>
      <c r="H10" s="16" t="s">
        <v>42</v>
      </c>
      <c r="I10" s="17"/>
      <c r="J10" s="18">
        <v>40000</v>
      </c>
    </row>
    <row r="11" spans="2:29" x14ac:dyDescent="0.25">
      <c r="B11" s="7">
        <v>46061</v>
      </c>
      <c r="C11" s="8">
        <v>120</v>
      </c>
      <c r="D11" s="9"/>
      <c r="E11" s="10">
        <v>24.5</v>
      </c>
      <c r="F11" s="33">
        <f t="shared" si="0"/>
        <v>2940</v>
      </c>
      <c r="G11" s="19"/>
      <c r="H11" s="16"/>
      <c r="I11" s="17"/>
      <c r="J11" s="18"/>
    </row>
    <row r="12" spans="2:29" x14ac:dyDescent="0.25">
      <c r="B12" s="7">
        <v>46062</v>
      </c>
      <c r="C12" s="8">
        <v>103</v>
      </c>
      <c r="D12" s="9"/>
      <c r="E12" s="10">
        <v>24.5</v>
      </c>
      <c r="F12" s="33">
        <f t="shared" si="0"/>
        <v>2523.5</v>
      </c>
      <c r="G12" s="15"/>
      <c r="H12" s="16"/>
      <c r="I12" s="17"/>
      <c r="J12" s="18"/>
    </row>
    <row r="13" spans="2:29" x14ac:dyDescent="0.25">
      <c r="B13" s="7">
        <v>46063</v>
      </c>
      <c r="C13" s="8">
        <v>96</v>
      </c>
      <c r="D13" s="9"/>
      <c r="E13" s="10">
        <v>24.5</v>
      </c>
      <c r="F13" s="33">
        <f t="shared" si="0"/>
        <v>2352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24.5</v>
      </c>
      <c r="F15" s="33">
        <f t="shared" si="0"/>
        <v>0</v>
      </c>
      <c r="G15" s="15">
        <v>46086</v>
      </c>
      <c r="H15" s="16" t="s">
        <v>44</v>
      </c>
      <c r="I15" s="17"/>
      <c r="J15" s="18">
        <v>29904.21</v>
      </c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166</v>
      </c>
      <c r="D24" s="9"/>
      <c r="E24" s="10">
        <v>24.5</v>
      </c>
      <c r="F24" s="33">
        <f t="shared" si="0"/>
        <v>4067</v>
      </c>
      <c r="G24" s="19"/>
      <c r="H24" s="16"/>
      <c r="I24" s="17"/>
      <c r="J24" s="18"/>
    </row>
    <row r="25" spans="2:10" x14ac:dyDescent="0.25">
      <c r="B25" s="7">
        <v>46075</v>
      </c>
      <c r="C25" s="8">
        <v>162</v>
      </c>
      <c r="D25" s="9"/>
      <c r="E25" s="10">
        <v>24.5</v>
      </c>
      <c r="F25" s="33">
        <f t="shared" si="0"/>
        <v>3969</v>
      </c>
      <c r="G25" s="19"/>
      <c r="H25" s="16"/>
      <c r="I25" s="17"/>
      <c r="J25" s="18"/>
    </row>
    <row r="26" spans="2:10" x14ac:dyDescent="0.25">
      <c r="B26" s="7">
        <v>46076</v>
      </c>
      <c r="C26" s="8">
        <v>154</v>
      </c>
      <c r="D26" s="9"/>
      <c r="E26" s="10">
        <v>24.5</v>
      </c>
      <c r="F26" s="33">
        <f t="shared" si="0"/>
        <v>3773</v>
      </c>
      <c r="G26" s="19"/>
      <c r="H26" s="16"/>
      <c r="I26" s="17"/>
      <c r="J26" s="18"/>
    </row>
    <row r="27" spans="2:10" x14ac:dyDescent="0.25">
      <c r="B27" s="7">
        <v>46077</v>
      </c>
      <c r="C27" s="8">
        <v>320</v>
      </c>
      <c r="D27" s="9"/>
      <c r="E27" s="10">
        <v>24.5</v>
      </c>
      <c r="F27" s="33">
        <f t="shared" si="0"/>
        <v>7840</v>
      </c>
      <c r="G27" s="19"/>
      <c r="H27" s="16"/>
      <c r="I27" s="17"/>
      <c r="J27" s="18"/>
    </row>
    <row r="28" spans="2:10" x14ac:dyDescent="0.25">
      <c r="B28" s="7">
        <v>46078</v>
      </c>
      <c r="C28" s="8">
        <v>170</v>
      </c>
      <c r="D28" s="9"/>
      <c r="E28" s="10">
        <v>24.5</v>
      </c>
      <c r="F28" s="33">
        <f t="shared" si="0"/>
        <v>4165</v>
      </c>
      <c r="G28" s="19"/>
      <c r="H28" s="16"/>
      <c r="I28" s="17"/>
      <c r="J28" s="18"/>
    </row>
    <row r="29" spans="2:10" x14ac:dyDescent="0.25">
      <c r="B29" s="7">
        <v>46079</v>
      </c>
      <c r="C29" s="8">
        <v>155</v>
      </c>
      <c r="D29" s="9"/>
      <c r="E29" s="10">
        <v>24.5</v>
      </c>
      <c r="F29" s="33">
        <f t="shared" si="0"/>
        <v>3797.5</v>
      </c>
      <c r="G29" s="19"/>
      <c r="H29" s="16"/>
      <c r="I29" s="17"/>
      <c r="J29" s="18"/>
    </row>
    <row r="30" spans="2:10" x14ac:dyDescent="0.25">
      <c r="B30" s="7">
        <v>46080</v>
      </c>
      <c r="C30" s="8">
        <v>156</v>
      </c>
      <c r="D30" s="9"/>
      <c r="E30" s="10">
        <v>24.5</v>
      </c>
      <c r="F30" s="33">
        <f t="shared" si="0"/>
        <v>3822</v>
      </c>
      <c r="G30" s="19"/>
      <c r="H30" s="16"/>
      <c r="I30" s="17"/>
      <c r="J30" s="18"/>
    </row>
    <row r="31" spans="2:10" x14ac:dyDescent="0.25">
      <c r="B31" s="7">
        <v>46081</v>
      </c>
      <c r="C31" s="8">
        <v>155</v>
      </c>
      <c r="D31" s="9"/>
      <c r="E31" s="10">
        <v>24.5</v>
      </c>
      <c r="F31" s="33">
        <f t="shared" si="0"/>
        <v>3797.5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2658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65120.996935000003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65121</v>
      </c>
      <c r="L36" s="31">
        <f>J36-J4-J5-J6</f>
        <v>64405.320209999998</v>
      </c>
    </row>
    <row r="37" spans="2:12" x14ac:dyDescent="0.25">
      <c r="B37" s="26" t="s">
        <v>14</v>
      </c>
      <c r="C37" s="30">
        <f>C35</f>
        <v>2658</v>
      </c>
      <c r="D37" s="9">
        <f>D35/1.03</f>
        <v>0</v>
      </c>
      <c r="E37" s="10"/>
      <c r="F37" s="33">
        <f>SUM(F4:F36)</f>
        <v>65121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3.0649999971501529E-3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206C4-485D-4839-82D6-4012559AB31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34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46082</v>
      </c>
      <c r="C4" s="8">
        <v>152</v>
      </c>
      <c r="D4" s="9"/>
      <c r="E4" s="10">
        <v>24.5</v>
      </c>
      <c r="F4" s="33">
        <f>E4*C4</f>
        <v>3724</v>
      </c>
      <c r="G4" s="11"/>
      <c r="H4" s="12" t="s">
        <v>6</v>
      </c>
      <c r="I4" s="13">
        <v>0.01</v>
      </c>
      <c r="J4" s="14">
        <f>(F36+F37)*I4</f>
        <v>1706.67</v>
      </c>
      <c r="L4" s="51">
        <v>46127</v>
      </c>
      <c r="M4" s="13" t="s">
        <v>35</v>
      </c>
      <c r="N4" s="50">
        <v>120000</v>
      </c>
    </row>
    <row r="5" spans="2:29" x14ac:dyDescent="0.25">
      <c r="B5" s="7">
        <v>46083</v>
      </c>
      <c r="C5" s="8">
        <v>150</v>
      </c>
      <c r="D5" s="9"/>
      <c r="E5" s="10">
        <v>24.5</v>
      </c>
      <c r="F5" s="33">
        <f t="shared" ref="F5:F34" si="0">E5*C5</f>
        <v>3675</v>
      </c>
      <c r="G5" s="11"/>
      <c r="H5" s="12" t="s">
        <v>7</v>
      </c>
      <c r="I5" s="13">
        <v>1E-3</v>
      </c>
      <c r="J5" s="14">
        <f>(F36+F37-J4-J6)*I5</f>
        <v>168.96033</v>
      </c>
      <c r="L5" s="53" t="s">
        <v>36</v>
      </c>
      <c r="M5" s="53"/>
      <c r="N5" s="54">
        <v>-40000</v>
      </c>
    </row>
    <row r="6" spans="2:29" x14ac:dyDescent="0.25">
      <c r="B6" s="7">
        <v>46084</v>
      </c>
      <c r="C6" s="8">
        <v>228</v>
      </c>
      <c r="D6" s="9"/>
      <c r="E6" s="10">
        <v>24.5</v>
      </c>
      <c r="F6" s="33">
        <f t="shared" si="0"/>
        <v>5586</v>
      </c>
      <c r="G6" s="11"/>
      <c r="H6" s="12" t="s">
        <v>8</v>
      </c>
      <c r="I6" s="13"/>
      <c r="J6" s="14"/>
      <c r="L6" s="53" t="s">
        <v>37</v>
      </c>
      <c r="M6" s="53"/>
      <c r="N6" s="54">
        <v>-40000</v>
      </c>
    </row>
    <row r="7" spans="2:29" x14ac:dyDescent="0.25">
      <c r="B7" s="7">
        <v>46085</v>
      </c>
      <c r="C7" s="8">
        <v>185</v>
      </c>
      <c r="D7" s="9"/>
      <c r="E7" s="10">
        <v>24.5</v>
      </c>
      <c r="F7" s="33">
        <f t="shared" si="0"/>
        <v>4532.5</v>
      </c>
      <c r="G7" s="11"/>
      <c r="H7" s="12" t="s">
        <v>9</v>
      </c>
      <c r="I7" s="13"/>
      <c r="J7" s="14">
        <f>'ŞUBAT 2026'!J39*-1</f>
        <v>-3.0649999971501529E-3</v>
      </c>
      <c r="L7" s="53" t="s">
        <v>38</v>
      </c>
      <c r="M7" s="53"/>
      <c r="N7" s="54">
        <v>-40000</v>
      </c>
    </row>
    <row r="8" spans="2:29" x14ac:dyDescent="0.25">
      <c r="B8" s="7">
        <v>46086</v>
      </c>
      <c r="C8" s="8">
        <v>151</v>
      </c>
      <c r="D8" s="9"/>
      <c r="E8" s="10">
        <v>24.5</v>
      </c>
      <c r="F8" s="33">
        <f t="shared" si="0"/>
        <v>3699.5</v>
      </c>
      <c r="G8" s="15"/>
      <c r="H8" s="16"/>
      <c r="I8" s="17"/>
      <c r="J8" s="18"/>
    </row>
    <row r="9" spans="2:29" x14ac:dyDescent="0.25">
      <c r="B9" s="7">
        <v>46087</v>
      </c>
      <c r="C9" s="8">
        <v>171</v>
      </c>
      <c r="D9" s="9"/>
      <c r="E9" s="10">
        <v>24.5</v>
      </c>
      <c r="F9" s="33">
        <f t="shared" si="0"/>
        <v>4189.5</v>
      </c>
      <c r="G9" s="15"/>
      <c r="H9" s="16"/>
      <c r="I9" s="17"/>
      <c r="J9" s="18"/>
    </row>
    <row r="10" spans="2:29" x14ac:dyDescent="0.25">
      <c r="B10" s="7">
        <v>46088</v>
      </c>
      <c r="C10" s="8">
        <v>194</v>
      </c>
      <c r="D10" s="9"/>
      <c r="E10" s="10">
        <v>24.5</v>
      </c>
      <c r="F10" s="33">
        <f t="shared" si="0"/>
        <v>4753</v>
      </c>
      <c r="G10" s="15"/>
      <c r="H10" s="16" t="s">
        <v>43</v>
      </c>
      <c r="I10" s="17"/>
      <c r="J10" s="18">
        <v>40000</v>
      </c>
    </row>
    <row r="11" spans="2:29" x14ac:dyDescent="0.25">
      <c r="B11" s="7">
        <v>46089</v>
      </c>
      <c r="C11" s="8">
        <v>150</v>
      </c>
      <c r="D11" s="9"/>
      <c r="E11" s="10">
        <v>24.5</v>
      </c>
      <c r="F11" s="33">
        <f t="shared" si="0"/>
        <v>3675</v>
      </c>
      <c r="G11" s="19"/>
      <c r="H11" s="16"/>
      <c r="I11" s="17"/>
      <c r="J11" s="18"/>
    </row>
    <row r="12" spans="2:29" x14ac:dyDescent="0.25">
      <c r="B12" s="7">
        <v>46090</v>
      </c>
      <c r="C12" s="8">
        <v>189</v>
      </c>
      <c r="D12" s="9"/>
      <c r="E12" s="10">
        <v>24.5</v>
      </c>
      <c r="F12" s="33">
        <f t="shared" si="0"/>
        <v>4630.5</v>
      </c>
      <c r="G12" s="15"/>
      <c r="H12" s="16"/>
      <c r="I12" s="17"/>
      <c r="J12" s="18"/>
    </row>
    <row r="13" spans="2:29" x14ac:dyDescent="0.25">
      <c r="B13" s="7">
        <v>46091</v>
      </c>
      <c r="C13" s="8">
        <v>396</v>
      </c>
      <c r="D13" s="9"/>
      <c r="E13" s="10">
        <v>24.5</v>
      </c>
      <c r="F13" s="33">
        <f t="shared" si="0"/>
        <v>9702</v>
      </c>
      <c r="G13" s="19"/>
      <c r="H13" s="16"/>
      <c r="I13" s="17"/>
      <c r="J13" s="18"/>
    </row>
    <row r="14" spans="2:29" x14ac:dyDescent="0.25">
      <c r="B14" s="7">
        <v>46092</v>
      </c>
      <c r="C14" s="8">
        <v>190</v>
      </c>
      <c r="D14" s="9"/>
      <c r="E14" s="10">
        <v>24.5</v>
      </c>
      <c r="F14" s="33">
        <f t="shared" si="0"/>
        <v>4655</v>
      </c>
      <c r="G14" s="19"/>
      <c r="H14" s="16"/>
      <c r="I14" s="17"/>
      <c r="J14" s="18"/>
    </row>
    <row r="15" spans="2:29" x14ac:dyDescent="0.25">
      <c r="B15" s="7">
        <v>46093</v>
      </c>
      <c r="C15" s="8">
        <v>190</v>
      </c>
      <c r="D15" s="9"/>
      <c r="E15" s="10">
        <v>24.5</v>
      </c>
      <c r="F15" s="33">
        <f t="shared" si="0"/>
        <v>4655</v>
      </c>
      <c r="G15" s="19"/>
      <c r="H15" s="16"/>
      <c r="I15" s="17"/>
      <c r="J15" s="18"/>
    </row>
    <row r="16" spans="2:29" x14ac:dyDescent="0.25">
      <c r="B16" s="7">
        <v>46094</v>
      </c>
      <c r="C16" s="8">
        <v>176</v>
      </c>
      <c r="D16" s="9"/>
      <c r="E16" s="10">
        <v>24.5</v>
      </c>
      <c r="F16" s="33">
        <f t="shared" si="0"/>
        <v>4312</v>
      </c>
      <c r="G16" s="19"/>
      <c r="H16" s="16"/>
      <c r="I16" s="17"/>
      <c r="J16" s="18"/>
    </row>
    <row r="17" spans="2:10" x14ac:dyDescent="0.25">
      <c r="B17" s="7">
        <v>46095</v>
      </c>
      <c r="C17" s="8">
        <v>223</v>
      </c>
      <c r="D17" s="9"/>
      <c r="E17" s="10">
        <v>24.5</v>
      </c>
      <c r="F17" s="33">
        <f t="shared" si="0"/>
        <v>5463.5</v>
      </c>
      <c r="G17" s="15">
        <v>46099</v>
      </c>
      <c r="H17" s="16" t="s">
        <v>44</v>
      </c>
      <c r="I17" s="17"/>
      <c r="J17" s="18">
        <v>26513.4</v>
      </c>
    </row>
    <row r="18" spans="2:10" x14ac:dyDescent="0.25">
      <c r="B18" s="7">
        <v>46096</v>
      </c>
      <c r="C18" s="8">
        <v>166</v>
      </c>
      <c r="D18" s="9"/>
      <c r="E18" s="10">
        <v>24.5</v>
      </c>
      <c r="F18" s="33">
        <f t="shared" si="0"/>
        <v>4067</v>
      </c>
      <c r="G18" s="19"/>
      <c r="H18" s="16"/>
      <c r="I18" s="17"/>
      <c r="J18" s="18"/>
    </row>
    <row r="19" spans="2:10" x14ac:dyDescent="0.25">
      <c r="B19" s="7">
        <v>46097</v>
      </c>
      <c r="C19" s="8">
        <v>200</v>
      </c>
      <c r="D19" s="9"/>
      <c r="E19" s="10">
        <v>24.5</v>
      </c>
      <c r="F19" s="33">
        <f t="shared" si="0"/>
        <v>4900</v>
      </c>
      <c r="G19" s="19"/>
      <c r="H19" s="16"/>
      <c r="I19" s="17"/>
      <c r="J19" s="18"/>
    </row>
    <row r="20" spans="2:10" x14ac:dyDescent="0.25">
      <c r="B20" s="7">
        <v>46098</v>
      </c>
      <c r="C20" s="8">
        <v>401</v>
      </c>
      <c r="D20" s="9"/>
      <c r="E20" s="10">
        <v>24.5</v>
      </c>
      <c r="F20" s="33">
        <f t="shared" si="0"/>
        <v>9824.5</v>
      </c>
      <c r="G20" s="15">
        <v>46119</v>
      </c>
      <c r="H20" s="16" t="s">
        <v>33</v>
      </c>
      <c r="I20" s="17"/>
      <c r="J20" s="18">
        <v>102277.97</v>
      </c>
    </row>
    <row r="21" spans="2:10" x14ac:dyDescent="0.25">
      <c r="B21" s="7">
        <v>46099</v>
      </c>
      <c r="C21" s="8">
        <v>175</v>
      </c>
      <c r="D21" s="9"/>
      <c r="E21" s="10">
        <v>24.5</v>
      </c>
      <c r="F21" s="33">
        <f t="shared" si="0"/>
        <v>4287.5</v>
      </c>
      <c r="G21" s="19"/>
      <c r="H21" s="16"/>
      <c r="I21" s="17"/>
      <c r="J21" s="18"/>
    </row>
    <row r="22" spans="2:10" x14ac:dyDescent="0.25">
      <c r="B22" s="7">
        <v>46100</v>
      </c>
      <c r="C22" s="8">
        <v>175</v>
      </c>
      <c r="D22" s="9"/>
      <c r="E22" s="10">
        <v>24.5</v>
      </c>
      <c r="F22" s="33">
        <f t="shared" si="0"/>
        <v>4287.5</v>
      </c>
      <c r="G22" s="19"/>
      <c r="H22" s="16"/>
      <c r="I22" s="17"/>
      <c r="J22" s="18"/>
    </row>
    <row r="23" spans="2:10" x14ac:dyDescent="0.25">
      <c r="B23" s="7">
        <v>46101</v>
      </c>
      <c r="C23" s="8">
        <v>162</v>
      </c>
      <c r="D23" s="9"/>
      <c r="E23" s="10">
        <v>24.5</v>
      </c>
      <c r="F23" s="33">
        <f t="shared" si="0"/>
        <v>3969</v>
      </c>
      <c r="G23" s="19"/>
      <c r="H23" s="16"/>
      <c r="I23" s="17"/>
      <c r="J23" s="18"/>
    </row>
    <row r="24" spans="2:10" x14ac:dyDescent="0.25">
      <c r="B24" s="7">
        <v>46102</v>
      </c>
      <c r="C24" s="8">
        <v>180</v>
      </c>
      <c r="D24" s="9"/>
      <c r="E24" s="10">
        <v>24.5</v>
      </c>
      <c r="F24" s="33">
        <f t="shared" si="0"/>
        <v>4410</v>
      </c>
      <c r="G24" s="19"/>
      <c r="H24" s="16"/>
      <c r="I24" s="17"/>
      <c r="J24" s="18"/>
    </row>
    <row r="25" spans="2:10" x14ac:dyDescent="0.25">
      <c r="B25" s="7">
        <v>46103</v>
      </c>
      <c r="C25" s="8">
        <v>165</v>
      </c>
      <c r="D25" s="9"/>
      <c r="E25" s="10">
        <v>24.5</v>
      </c>
      <c r="F25" s="33">
        <f t="shared" si="0"/>
        <v>4042.5</v>
      </c>
      <c r="G25" s="19"/>
      <c r="H25" s="16"/>
      <c r="I25" s="17"/>
      <c r="J25" s="18"/>
    </row>
    <row r="26" spans="2:10" x14ac:dyDescent="0.25">
      <c r="B26" s="7">
        <v>46104</v>
      </c>
      <c r="C26" s="8">
        <v>185</v>
      </c>
      <c r="D26" s="9"/>
      <c r="E26" s="10">
        <v>24.5</v>
      </c>
      <c r="F26" s="33">
        <f t="shared" si="0"/>
        <v>4532.5</v>
      </c>
      <c r="G26" s="19"/>
      <c r="H26" s="16"/>
      <c r="I26" s="17"/>
      <c r="J26" s="18"/>
    </row>
    <row r="27" spans="2:10" x14ac:dyDescent="0.25">
      <c r="B27" s="7">
        <v>46105</v>
      </c>
      <c r="C27" s="8">
        <v>386</v>
      </c>
      <c r="D27" s="9"/>
      <c r="E27" s="10">
        <v>24.5</v>
      </c>
      <c r="F27" s="33">
        <f t="shared" si="0"/>
        <v>9457</v>
      </c>
      <c r="G27" s="19"/>
      <c r="H27" s="16"/>
      <c r="I27" s="17"/>
      <c r="J27" s="18"/>
    </row>
    <row r="28" spans="2:10" x14ac:dyDescent="0.25">
      <c r="B28" s="7">
        <v>46106</v>
      </c>
      <c r="C28" s="8">
        <v>200</v>
      </c>
      <c r="D28" s="9"/>
      <c r="E28" s="10">
        <v>24.5</v>
      </c>
      <c r="F28" s="33">
        <f t="shared" si="0"/>
        <v>4900</v>
      </c>
      <c r="G28" s="19"/>
      <c r="H28" s="16"/>
      <c r="I28" s="17"/>
      <c r="J28" s="18"/>
    </row>
    <row r="29" spans="2:10" x14ac:dyDescent="0.25">
      <c r="B29" s="7">
        <v>46107</v>
      </c>
      <c r="C29" s="8">
        <v>198</v>
      </c>
      <c r="D29" s="9"/>
      <c r="E29" s="10">
        <v>24.5</v>
      </c>
      <c r="F29" s="33">
        <f t="shared" si="0"/>
        <v>4851</v>
      </c>
      <c r="G29" s="19"/>
      <c r="H29" s="16"/>
      <c r="I29" s="17"/>
      <c r="J29" s="18"/>
    </row>
    <row r="30" spans="2:10" x14ac:dyDescent="0.25">
      <c r="B30" s="7">
        <v>46108</v>
      </c>
      <c r="C30" s="8">
        <v>411</v>
      </c>
      <c r="D30" s="9"/>
      <c r="E30" s="10">
        <v>24.5</v>
      </c>
      <c r="F30" s="33">
        <f t="shared" si="0"/>
        <v>10069.5</v>
      </c>
      <c r="G30" s="19"/>
      <c r="H30" s="16"/>
      <c r="I30" s="17"/>
      <c r="J30" s="18"/>
    </row>
    <row r="31" spans="2:10" x14ac:dyDescent="0.25">
      <c r="B31" s="7">
        <v>46109</v>
      </c>
      <c r="C31" s="8">
        <v>209</v>
      </c>
      <c r="D31" s="9"/>
      <c r="E31" s="10">
        <v>24.5</v>
      </c>
      <c r="F31" s="33">
        <f t="shared" si="0"/>
        <v>5120.5</v>
      </c>
      <c r="G31" s="19"/>
      <c r="H31" s="16"/>
      <c r="I31" s="17"/>
      <c r="J31" s="18"/>
    </row>
    <row r="32" spans="2:10" x14ac:dyDescent="0.25">
      <c r="B32" s="7">
        <v>46110</v>
      </c>
      <c r="C32" s="8">
        <v>216</v>
      </c>
      <c r="D32" s="9"/>
      <c r="E32" s="10">
        <v>24.5</v>
      </c>
      <c r="F32" s="33">
        <f t="shared" si="0"/>
        <v>5292</v>
      </c>
      <c r="G32" s="19"/>
      <c r="H32" s="16"/>
      <c r="I32" s="17"/>
      <c r="J32" s="18"/>
    </row>
    <row r="33" spans="2:12" x14ac:dyDescent="0.25">
      <c r="B33" s="7">
        <v>46111</v>
      </c>
      <c r="C33" s="8">
        <v>392</v>
      </c>
      <c r="D33" s="9"/>
      <c r="E33" s="10">
        <v>24.5</v>
      </c>
      <c r="F33" s="33">
        <f t="shared" si="0"/>
        <v>9604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400</v>
      </c>
      <c r="D34" s="45"/>
      <c r="E34" s="10">
        <v>24.5</v>
      </c>
      <c r="F34" s="47">
        <f t="shared" si="0"/>
        <v>9800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6966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170666.99726500001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170667</v>
      </c>
      <c r="L36" s="31">
        <f>J36-J4-J5-J6</f>
        <v>168791.36966999999</v>
      </c>
    </row>
    <row r="37" spans="2:12" x14ac:dyDescent="0.25">
      <c r="B37" s="26" t="s">
        <v>14</v>
      </c>
      <c r="C37" s="30">
        <f>C35</f>
        <v>6966</v>
      </c>
      <c r="D37" s="9">
        <f>D35/1.03</f>
        <v>0</v>
      </c>
      <c r="E37" s="10"/>
      <c r="F37" s="33">
        <f>SUM(F4:F36)</f>
        <v>170667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2.7349999872967601E-3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DA06B-E52A-4C12-9EC9-3E1D3FA99457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34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46113</v>
      </c>
      <c r="C4" s="8">
        <v>369</v>
      </c>
      <c r="D4" s="9"/>
      <c r="E4" s="10">
        <v>25.5</v>
      </c>
      <c r="F4" s="33">
        <f>E4*C4</f>
        <v>9409.5</v>
      </c>
      <c r="G4" s="11"/>
      <c r="H4" s="12" t="s">
        <v>6</v>
      </c>
      <c r="I4" s="13">
        <v>0.01</v>
      </c>
      <c r="J4" s="14">
        <f>(F36+F37)*I4</f>
        <v>2069.58</v>
      </c>
      <c r="L4" s="13"/>
      <c r="M4" s="13"/>
      <c r="N4" s="50"/>
    </row>
    <row r="5" spans="2:29" x14ac:dyDescent="0.25">
      <c r="B5" s="7">
        <v>46114</v>
      </c>
      <c r="C5" s="8">
        <v>384</v>
      </c>
      <c r="D5" s="9"/>
      <c r="E5" s="10">
        <v>25.5</v>
      </c>
      <c r="F5" s="33">
        <f t="shared" ref="F5:F34" si="0">E5*C5</f>
        <v>9792</v>
      </c>
      <c r="G5" s="11"/>
      <c r="H5" s="12" t="s">
        <v>7</v>
      </c>
      <c r="I5" s="13">
        <v>1E-3</v>
      </c>
      <c r="J5" s="14">
        <f>(F36+F37-J4-J6)*I5</f>
        <v>204.88842000000002</v>
      </c>
    </row>
    <row r="6" spans="2:29" x14ac:dyDescent="0.25">
      <c r="B6" s="7">
        <v>46115</v>
      </c>
      <c r="C6" s="8">
        <v>155</v>
      </c>
      <c r="D6" s="9"/>
      <c r="E6" s="10">
        <v>25.5</v>
      </c>
      <c r="F6" s="33">
        <f t="shared" si="0"/>
        <v>3952.5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150</v>
      </c>
      <c r="D7" s="9"/>
      <c r="E7" s="10">
        <v>25.5</v>
      </c>
      <c r="F7" s="33">
        <f t="shared" si="0"/>
        <v>3825</v>
      </c>
      <c r="G7" s="11"/>
      <c r="H7" s="12" t="s">
        <v>9</v>
      </c>
      <c r="I7" s="13"/>
      <c r="J7" s="14">
        <f>'MART 2026'!J39*-1</f>
        <v>-2.7349999872967601E-3</v>
      </c>
    </row>
    <row r="8" spans="2:29" x14ac:dyDescent="0.25">
      <c r="B8" s="7">
        <v>46117</v>
      </c>
      <c r="C8" s="8">
        <v>190</v>
      </c>
      <c r="D8" s="9"/>
      <c r="E8" s="10">
        <v>25.5</v>
      </c>
      <c r="F8" s="33">
        <f t="shared" si="0"/>
        <v>4845</v>
      </c>
      <c r="G8" s="15"/>
      <c r="H8" s="16"/>
      <c r="I8" s="17"/>
      <c r="J8" s="18"/>
    </row>
    <row r="9" spans="2:29" x14ac:dyDescent="0.25">
      <c r="B9" s="7">
        <v>46118</v>
      </c>
      <c r="C9" s="8">
        <v>361</v>
      </c>
      <c r="D9" s="9"/>
      <c r="E9" s="10">
        <v>25.5</v>
      </c>
      <c r="F9" s="33">
        <f t="shared" si="0"/>
        <v>9205.5</v>
      </c>
      <c r="G9" s="15"/>
      <c r="H9" s="16"/>
      <c r="I9" s="17"/>
      <c r="J9" s="18"/>
    </row>
    <row r="10" spans="2:29" x14ac:dyDescent="0.25">
      <c r="B10" s="7">
        <v>46119</v>
      </c>
      <c r="C10" s="8">
        <v>316</v>
      </c>
      <c r="D10" s="9"/>
      <c r="E10" s="10">
        <v>25.5</v>
      </c>
      <c r="F10" s="33">
        <f t="shared" si="0"/>
        <v>8058</v>
      </c>
      <c r="G10" s="15"/>
      <c r="H10" s="16"/>
      <c r="I10" s="17"/>
      <c r="J10" s="18"/>
    </row>
    <row r="11" spans="2:29" x14ac:dyDescent="0.25">
      <c r="B11" s="7">
        <v>46120</v>
      </c>
      <c r="C11" s="8">
        <v>402</v>
      </c>
      <c r="D11" s="9"/>
      <c r="E11" s="10">
        <v>25.5</v>
      </c>
      <c r="F11" s="33">
        <f t="shared" si="0"/>
        <v>10251</v>
      </c>
      <c r="G11" s="19"/>
      <c r="H11" s="16"/>
      <c r="I11" s="17"/>
      <c r="J11" s="18"/>
    </row>
    <row r="12" spans="2:29" x14ac:dyDescent="0.25">
      <c r="B12" s="7">
        <v>46121</v>
      </c>
      <c r="C12" s="8">
        <v>363</v>
      </c>
      <c r="D12" s="9"/>
      <c r="E12" s="10">
        <v>25.5</v>
      </c>
      <c r="F12" s="33">
        <f t="shared" si="0"/>
        <v>9256.5</v>
      </c>
      <c r="G12" s="15"/>
      <c r="H12" s="16"/>
      <c r="I12" s="17"/>
      <c r="J12" s="18"/>
    </row>
    <row r="13" spans="2:29" x14ac:dyDescent="0.25">
      <c r="B13" s="7">
        <v>46122</v>
      </c>
      <c r="C13" s="8">
        <v>365</v>
      </c>
      <c r="D13" s="9"/>
      <c r="E13" s="10">
        <v>25.5</v>
      </c>
      <c r="F13" s="33">
        <f t="shared" si="0"/>
        <v>9307.5</v>
      </c>
      <c r="G13" s="19"/>
      <c r="H13" s="16"/>
      <c r="I13" s="17"/>
      <c r="J13" s="18"/>
    </row>
    <row r="14" spans="2:29" x14ac:dyDescent="0.25">
      <c r="B14" s="7">
        <v>46123</v>
      </c>
      <c r="C14" s="8">
        <v>136</v>
      </c>
      <c r="D14" s="9"/>
      <c r="E14" s="10">
        <v>25.5</v>
      </c>
      <c r="F14" s="33">
        <f t="shared" si="0"/>
        <v>3468</v>
      </c>
      <c r="G14" s="19"/>
      <c r="H14" s="16"/>
      <c r="I14" s="17"/>
      <c r="J14" s="18"/>
    </row>
    <row r="15" spans="2:29" x14ac:dyDescent="0.25">
      <c r="B15" s="7">
        <v>46124</v>
      </c>
      <c r="C15" s="8">
        <v>170</v>
      </c>
      <c r="D15" s="9"/>
      <c r="E15" s="10">
        <v>25.5</v>
      </c>
      <c r="F15" s="33">
        <f t="shared" si="0"/>
        <v>4335</v>
      </c>
      <c r="G15" s="15">
        <v>46129</v>
      </c>
      <c r="H15" s="16" t="s">
        <v>33</v>
      </c>
      <c r="I15" s="17"/>
      <c r="J15" s="18">
        <v>96869.08</v>
      </c>
    </row>
    <row r="16" spans="2:29" x14ac:dyDescent="0.25">
      <c r="B16" s="7">
        <v>46125</v>
      </c>
      <c r="C16" s="8">
        <v>144</v>
      </c>
      <c r="D16" s="9"/>
      <c r="E16" s="10">
        <v>25.5</v>
      </c>
      <c r="F16" s="33">
        <f t="shared" si="0"/>
        <v>3672</v>
      </c>
      <c r="G16" s="19"/>
      <c r="H16" s="16"/>
      <c r="I16" s="17"/>
      <c r="J16" s="18"/>
    </row>
    <row r="17" spans="2:10" x14ac:dyDescent="0.25">
      <c r="B17" s="7">
        <v>46126</v>
      </c>
      <c r="C17" s="8">
        <v>336</v>
      </c>
      <c r="D17" s="9"/>
      <c r="E17" s="10">
        <v>25.5</v>
      </c>
      <c r="F17" s="33">
        <f t="shared" si="0"/>
        <v>8568</v>
      </c>
      <c r="G17" s="19"/>
      <c r="H17" s="16"/>
      <c r="I17" s="17"/>
      <c r="J17" s="18"/>
    </row>
    <row r="18" spans="2:10" x14ac:dyDescent="0.25">
      <c r="B18" s="7">
        <v>46127</v>
      </c>
      <c r="C18" s="8">
        <v>176</v>
      </c>
      <c r="D18" s="9"/>
      <c r="E18" s="10">
        <v>25.5</v>
      </c>
      <c r="F18" s="33">
        <f t="shared" si="0"/>
        <v>4488</v>
      </c>
      <c r="G18" s="15">
        <v>46148</v>
      </c>
      <c r="H18" s="16" t="s">
        <v>33</v>
      </c>
      <c r="I18" s="17"/>
      <c r="J18" s="18">
        <v>107814.45</v>
      </c>
    </row>
    <row r="19" spans="2:10" x14ac:dyDescent="0.25">
      <c r="B19" s="7">
        <v>46128</v>
      </c>
      <c r="C19" s="8">
        <v>342</v>
      </c>
      <c r="D19" s="9"/>
      <c r="E19" s="10">
        <v>25.5</v>
      </c>
      <c r="F19" s="33">
        <f t="shared" si="0"/>
        <v>8721</v>
      </c>
      <c r="G19" s="19"/>
      <c r="H19" s="16"/>
      <c r="I19" s="17"/>
      <c r="J19" s="18"/>
    </row>
    <row r="20" spans="2:10" x14ac:dyDescent="0.25">
      <c r="B20" s="7">
        <v>46129</v>
      </c>
      <c r="C20" s="8">
        <v>294</v>
      </c>
      <c r="D20" s="9"/>
      <c r="E20" s="10">
        <v>25.5</v>
      </c>
      <c r="F20" s="33">
        <f t="shared" si="0"/>
        <v>7497</v>
      </c>
      <c r="G20" s="19"/>
      <c r="H20" s="16"/>
      <c r="I20" s="17"/>
      <c r="J20" s="18"/>
    </row>
    <row r="21" spans="2:10" x14ac:dyDescent="0.25">
      <c r="B21" s="7">
        <v>46130</v>
      </c>
      <c r="C21" s="8">
        <v>358</v>
      </c>
      <c r="D21" s="9"/>
      <c r="E21" s="10">
        <v>25.5</v>
      </c>
      <c r="F21" s="33">
        <f t="shared" si="0"/>
        <v>9129</v>
      </c>
      <c r="G21" s="19"/>
      <c r="H21" s="16"/>
      <c r="I21" s="17"/>
      <c r="J21" s="18"/>
    </row>
    <row r="22" spans="2:10" x14ac:dyDescent="0.25">
      <c r="B22" s="7">
        <v>46131</v>
      </c>
      <c r="C22" s="8">
        <v>150</v>
      </c>
      <c r="D22" s="9"/>
      <c r="E22" s="10">
        <v>25.5</v>
      </c>
      <c r="F22" s="33">
        <f t="shared" si="0"/>
        <v>3825</v>
      </c>
      <c r="G22" s="19"/>
      <c r="H22" s="16"/>
      <c r="I22" s="17"/>
      <c r="J22" s="18"/>
    </row>
    <row r="23" spans="2:10" x14ac:dyDescent="0.25">
      <c r="B23" s="7">
        <v>46132</v>
      </c>
      <c r="C23" s="8">
        <v>235</v>
      </c>
      <c r="D23" s="9"/>
      <c r="E23" s="10">
        <v>25.5</v>
      </c>
      <c r="F23" s="33">
        <f t="shared" si="0"/>
        <v>5992.5</v>
      </c>
      <c r="G23" s="19"/>
      <c r="H23" s="16"/>
      <c r="I23" s="17"/>
      <c r="J23" s="18"/>
    </row>
    <row r="24" spans="2:10" x14ac:dyDescent="0.25">
      <c r="B24" s="7">
        <v>46133</v>
      </c>
      <c r="C24" s="8">
        <v>338</v>
      </c>
      <c r="D24" s="9"/>
      <c r="E24" s="10">
        <v>25.5</v>
      </c>
      <c r="F24" s="33">
        <f t="shared" si="0"/>
        <v>8619</v>
      </c>
      <c r="G24" s="19"/>
      <c r="H24" s="16"/>
      <c r="I24" s="17"/>
      <c r="J24" s="18"/>
    </row>
    <row r="25" spans="2:10" x14ac:dyDescent="0.25">
      <c r="B25" s="7">
        <v>46134</v>
      </c>
      <c r="C25" s="8">
        <v>383</v>
      </c>
      <c r="D25" s="9"/>
      <c r="E25" s="10">
        <v>25.5</v>
      </c>
      <c r="F25" s="33">
        <f t="shared" si="0"/>
        <v>9766.5</v>
      </c>
      <c r="G25" s="19"/>
      <c r="H25" s="16"/>
      <c r="I25" s="17"/>
      <c r="J25" s="18"/>
    </row>
    <row r="26" spans="2:10" x14ac:dyDescent="0.25">
      <c r="B26" s="7">
        <v>46135</v>
      </c>
      <c r="C26" s="8">
        <v>352</v>
      </c>
      <c r="D26" s="9"/>
      <c r="E26" s="10">
        <v>25.5</v>
      </c>
      <c r="F26" s="33">
        <f t="shared" si="0"/>
        <v>8976</v>
      </c>
      <c r="G26" s="19"/>
      <c r="H26" s="16"/>
      <c r="I26" s="17"/>
      <c r="J26" s="18"/>
    </row>
    <row r="27" spans="2:10" x14ac:dyDescent="0.25">
      <c r="B27" s="7">
        <v>46136</v>
      </c>
      <c r="C27" s="8">
        <v>383</v>
      </c>
      <c r="D27" s="9"/>
      <c r="E27" s="10">
        <v>25.5</v>
      </c>
      <c r="F27" s="33">
        <f t="shared" si="0"/>
        <v>9766.5</v>
      </c>
      <c r="G27" s="19"/>
      <c r="H27" s="16"/>
      <c r="I27" s="17"/>
      <c r="J27" s="18"/>
    </row>
    <row r="28" spans="2:10" x14ac:dyDescent="0.25">
      <c r="B28" s="7">
        <v>46137</v>
      </c>
      <c r="C28" s="8">
        <v>164</v>
      </c>
      <c r="D28" s="9"/>
      <c r="E28" s="10">
        <v>25.5</v>
      </c>
      <c r="F28" s="33">
        <f t="shared" si="0"/>
        <v>4182</v>
      </c>
      <c r="G28" s="19"/>
      <c r="H28" s="16"/>
      <c r="I28" s="17"/>
      <c r="J28" s="18"/>
    </row>
    <row r="29" spans="2:10" x14ac:dyDescent="0.25">
      <c r="B29" s="7">
        <v>46138</v>
      </c>
      <c r="C29" s="8">
        <v>181</v>
      </c>
      <c r="D29" s="9"/>
      <c r="E29" s="10">
        <v>25.5</v>
      </c>
      <c r="F29" s="33">
        <f t="shared" si="0"/>
        <v>4615.5</v>
      </c>
      <c r="G29" s="19"/>
      <c r="H29" s="16"/>
      <c r="I29" s="17"/>
      <c r="J29" s="18"/>
    </row>
    <row r="30" spans="2:10" x14ac:dyDescent="0.25">
      <c r="B30" s="7">
        <v>46139</v>
      </c>
      <c r="C30" s="8">
        <v>168</v>
      </c>
      <c r="D30" s="9"/>
      <c r="E30" s="10">
        <v>25.5</v>
      </c>
      <c r="F30" s="33">
        <f t="shared" si="0"/>
        <v>4284</v>
      </c>
      <c r="G30" s="19"/>
      <c r="H30" s="16"/>
      <c r="I30" s="17"/>
      <c r="J30" s="18"/>
    </row>
    <row r="31" spans="2:10" x14ac:dyDescent="0.25">
      <c r="B31" s="7">
        <v>46140</v>
      </c>
      <c r="C31" s="8">
        <v>364</v>
      </c>
      <c r="D31" s="9"/>
      <c r="E31" s="10">
        <v>25.5</v>
      </c>
      <c r="F31" s="33">
        <f t="shared" si="0"/>
        <v>9282</v>
      </c>
      <c r="G31" s="19"/>
      <c r="H31" s="16"/>
      <c r="I31" s="17"/>
      <c r="J31" s="18"/>
    </row>
    <row r="32" spans="2:10" x14ac:dyDescent="0.25">
      <c r="B32" s="7">
        <v>46141</v>
      </c>
      <c r="C32" s="8">
        <v>204</v>
      </c>
      <c r="D32" s="9"/>
      <c r="E32" s="10">
        <v>25.5</v>
      </c>
      <c r="F32" s="33">
        <f t="shared" si="0"/>
        <v>5202</v>
      </c>
      <c r="G32" s="19"/>
      <c r="H32" s="16"/>
      <c r="I32" s="17"/>
      <c r="J32" s="18"/>
    </row>
    <row r="33" spans="2:12" x14ac:dyDescent="0.25">
      <c r="B33" s="7">
        <v>46142</v>
      </c>
      <c r="C33" s="8">
        <v>183</v>
      </c>
      <c r="D33" s="9"/>
      <c r="E33" s="10">
        <v>25.5</v>
      </c>
      <c r="F33" s="33">
        <f t="shared" si="0"/>
        <v>4666.5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8116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206957.99568500003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206958</v>
      </c>
      <c r="L36" s="31">
        <f>J36-J4-J5-J6</f>
        <v>204683.53158000001</v>
      </c>
    </row>
    <row r="37" spans="2:12" x14ac:dyDescent="0.25">
      <c r="B37" s="26" t="s">
        <v>14</v>
      </c>
      <c r="C37" s="30">
        <f>C35</f>
        <v>8116</v>
      </c>
      <c r="D37" s="9">
        <f>D35/1.03</f>
        <v>0</v>
      </c>
      <c r="E37" s="10"/>
      <c r="F37" s="33">
        <f>SUM(F4:F36)</f>
        <v>206958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4.3149999692104757E-3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3C775-74FD-457F-810D-DD6FE0A9EEDD}">
  <dimension ref="B1:AC43"/>
  <sheetViews>
    <sheetView tabSelected="1"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34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46143</v>
      </c>
      <c r="C4" s="8">
        <v>163</v>
      </c>
      <c r="D4" s="9"/>
      <c r="E4" s="10">
        <v>25.5</v>
      </c>
      <c r="F4" s="33">
        <f>E4*C4</f>
        <v>4156.5</v>
      </c>
      <c r="G4" s="11"/>
      <c r="H4" s="12" t="s">
        <v>6</v>
      </c>
      <c r="I4" s="13">
        <v>0.01</v>
      </c>
      <c r="J4" s="14">
        <f>(F36+F37)*I4</f>
        <v>165.495</v>
      </c>
      <c r="L4" s="13"/>
      <c r="M4" s="13"/>
      <c r="N4" s="50"/>
    </row>
    <row r="5" spans="2:29" x14ac:dyDescent="0.25">
      <c r="B5" s="7">
        <v>46144</v>
      </c>
      <c r="C5" s="8">
        <v>312</v>
      </c>
      <c r="D5" s="9"/>
      <c r="E5" s="10">
        <v>25.5</v>
      </c>
      <c r="F5" s="33">
        <f t="shared" ref="F5:F34" si="0">E5*C5</f>
        <v>7956</v>
      </c>
      <c r="G5" s="11"/>
      <c r="H5" s="12" t="s">
        <v>7</v>
      </c>
      <c r="I5" s="13">
        <v>1E-3</v>
      </c>
      <c r="J5" s="14">
        <f>(F36+F37-J4-J6)*I5</f>
        <v>16.384005000000002</v>
      </c>
    </row>
    <row r="6" spans="2:29" x14ac:dyDescent="0.25">
      <c r="B6" s="7">
        <v>46145</v>
      </c>
      <c r="C6" s="8">
        <v>174</v>
      </c>
      <c r="D6" s="9"/>
      <c r="E6" s="10">
        <v>25.5</v>
      </c>
      <c r="F6" s="33">
        <f t="shared" si="0"/>
        <v>4437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-4.3149999692104757E-3</v>
      </c>
    </row>
    <row r="8" spans="2:29" x14ac:dyDescent="0.25">
      <c r="B8" s="7">
        <v>46147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>
        <v>0</v>
      </c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649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181.8746900000308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16549.5</v>
      </c>
      <c r="L36" s="31">
        <f>J36-J4-J5-J6</f>
        <v>16367.620995000001</v>
      </c>
    </row>
    <row r="37" spans="2:12" x14ac:dyDescent="0.25">
      <c r="B37" s="26" t="s">
        <v>14</v>
      </c>
      <c r="C37" s="30">
        <f>C35</f>
        <v>649</v>
      </c>
      <c r="D37" s="9">
        <f>D35/1.03</f>
        <v>0</v>
      </c>
      <c r="E37" s="10"/>
      <c r="F37" s="33">
        <f>SUM(F4:F36)</f>
        <v>16549.5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16367.625309999969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A2B99-668E-471A-A83C-E90086DE2E19}">
  <dimension ref="B1:AC43"/>
  <sheetViews>
    <sheetView zoomScale="85" zoomScaleNormal="85" workbookViewId="0">
      <selection activeCell="L8" sqref="L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34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46174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3"/>
      <c r="M4" s="13"/>
      <c r="N4" s="50"/>
    </row>
    <row r="5" spans="2:29" x14ac:dyDescent="0.25">
      <c r="B5" s="7">
        <v>46175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-16367.625309999969</v>
      </c>
    </row>
    <row r="8" spans="2:29" x14ac:dyDescent="0.25">
      <c r="B8" s="7">
        <v>46178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20.5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20.5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20.5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20.5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-16367.625309999969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16367.625309999969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2026-05-08T11:24:25Z</dcterms:modified>
</cp:coreProperties>
</file>